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075" windowHeight="8445"/>
  </bookViews>
  <sheets>
    <sheet name="SUM 2009" sheetId="2" r:id="rId1"/>
  </sheets>
  <definedNames>
    <definedName name="_xlnm.Print_Titles" localSheetId="0">'SUM 2009'!$1:$1</definedName>
  </definedNames>
  <calcPr calcId="125725"/>
</workbook>
</file>

<file path=xl/calcChain.xml><?xml version="1.0" encoding="utf-8"?>
<calcChain xmlns="http://schemas.openxmlformats.org/spreadsheetml/2006/main">
  <c r="J17" i="2"/>
  <c r="J16"/>
  <c r="J15"/>
  <c r="L17"/>
  <c r="L16"/>
  <c r="L15"/>
  <c r="L14"/>
  <c r="J14"/>
  <c r="J18" s="1"/>
  <c r="J21" s="1"/>
  <c r="J11"/>
  <c r="L11"/>
  <c r="D11"/>
  <c r="E17"/>
  <c r="K17" s="1"/>
  <c r="G18"/>
  <c r="G21" s="1"/>
  <c r="F18"/>
  <c r="D18"/>
  <c r="D21" s="1"/>
  <c r="K11"/>
  <c r="J24" l="1"/>
  <c r="D23"/>
  <c r="E14"/>
  <c r="K14" s="1"/>
  <c r="L18" l="1"/>
  <c r="L21" s="1"/>
  <c r="G23" s="1"/>
  <c r="E16"/>
  <c r="K16" s="1"/>
  <c r="E15"/>
  <c r="K15" s="1"/>
  <c r="E18" l="1"/>
  <c r="E21" s="1"/>
  <c r="F21"/>
  <c r="F25" s="1"/>
  <c r="G24"/>
  <c r="K18"/>
  <c r="K21" s="1"/>
  <c r="D24"/>
  <c r="E23" l="1"/>
  <c r="E24"/>
  <c r="D25"/>
  <c r="F24"/>
  <c r="G25"/>
  <c r="E25" l="1"/>
  <c r="L24"/>
  <c r="K24"/>
</calcChain>
</file>

<file path=xl/sharedStrings.xml><?xml version="1.0" encoding="utf-8"?>
<sst xmlns="http://schemas.openxmlformats.org/spreadsheetml/2006/main" count="36" uniqueCount="27">
  <si>
    <t>("+" = Segno Dare; "-" = Segno Avere)</t>
  </si>
  <si>
    <t>OVERALL MATERIALITY:</t>
  </si>
  <si>
    <t>DE MINIMIS MATERIALITY:</t>
  </si>
  <si>
    <t>TIPO DI</t>
  </si>
  <si>
    <t>DESCRIZIONE</t>
  </si>
  <si>
    <t>PN</t>
  </si>
  <si>
    <t>CONTO</t>
  </si>
  <si>
    <t>ALTRI</t>
  </si>
  <si>
    <t>TAX</t>
  </si>
  <si>
    <t>ERRORE</t>
  </si>
  <si>
    <t>ECONOMICO</t>
  </si>
  <si>
    <t>MOV</t>
  </si>
  <si>
    <t>RATE</t>
  </si>
  <si>
    <t>JUDGEMENTAL</t>
  </si>
  <si>
    <t>TOTALE RETTIFICHE:</t>
  </si>
  <si>
    <t>Importi in k€</t>
  </si>
  <si>
    <t>Sottostoma FSC</t>
  </si>
  <si>
    <t>civilistico</t>
  </si>
  <si>
    <t>SUM  ABC SpA</t>
  </si>
  <si>
    <t>PERFORMING MATERIALITY:</t>
  </si>
  <si>
    <t xml:space="preserve">BILANCIO </t>
  </si>
  <si>
    <t xml:space="preserve">Fatture non registrate </t>
  </si>
  <si>
    <t>Errato differite passive</t>
  </si>
  <si>
    <t>Mancata iscrizione ricavi per competenza</t>
  </si>
  <si>
    <t>Effetto imposte</t>
  </si>
  <si>
    <t>TOTALE RETTIFICHE LORDE</t>
  </si>
  <si>
    <t>BILANCIO   RETTIFICATO NETTO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</si>
</sst>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;\(#,##0\)"/>
    <numFmt numFmtId="165" formatCode="[$-410]dd\-mmm\-yy;@"/>
  </numFmts>
  <fonts count="12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16"/>
      <color indexed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8"/>
      <color indexed="21"/>
      <name val="Tahoma"/>
      <family val="2"/>
    </font>
    <font>
      <b/>
      <sz val="8"/>
      <color indexed="9"/>
      <name val="Tahoma"/>
      <family val="2"/>
    </font>
    <font>
      <sz val="8"/>
      <color indexed="21"/>
      <name val="Tahoma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9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vertical="center"/>
    </xf>
    <xf numFmtId="164" fontId="7" fillId="2" borderId="6" xfId="0" applyNumberFormat="1" applyFont="1" applyFill="1" applyBorder="1" applyAlignment="1">
      <alignment vertical="center"/>
    </xf>
    <xf numFmtId="164" fontId="7" fillId="2" borderId="8" xfId="0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164" fontId="6" fillId="0" borderId="9" xfId="0" applyNumberFormat="1" applyFont="1" applyBorder="1" applyAlignment="1">
      <alignment vertical="center"/>
    </xf>
    <xf numFmtId="10" fontId="4" fillId="0" borderId="0" xfId="5" applyNumberFormat="1" applyFont="1" applyAlignment="1">
      <alignment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 wrapText="1"/>
    </xf>
    <xf numFmtId="10" fontId="5" fillId="0" borderId="0" xfId="5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 wrapText="1"/>
    </xf>
    <xf numFmtId="9" fontId="8" fillId="0" borderId="7" xfId="5" applyFont="1" applyBorder="1" applyAlignment="1">
      <alignment vertical="center"/>
    </xf>
    <xf numFmtId="164" fontId="7" fillId="2" borderId="7" xfId="0" applyNumberFormat="1" applyFont="1" applyFill="1" applyBorder="1" applyAlignment="1">
      <alignment vertical="center" wrapText="1"/>
    </xf>
    <xf numFmtId="164" fontId="7" fillId="2" borderId="7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0" fontId="4" fillId="0" borderId="0" xfId="5" applyNumberFormat="1" applyFont="1" applyFill="1" applyAlignment="1">
      <alignment vertical="center"/>
    </xf>
    <xf numFmtId="164" fontId="7" fillId="2" borderId="12" xfId="0" applyNumberFormat="1" applyFont="1" applyFill="1" applyBorder="1" applyAlignment="1">
      <alignment horizontal="center" vertical="center"/>
    </xf>
    <xf numFmtId="165" fontId="7" fillId="2" borderId="13" xfId="0" applyNumberFormat="1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0" fontId="8" fillId="0" borderId="7" xfId="5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4" fontId="7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164" fontId="7" fillId="3" borderId="0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0" fontId="8" fillId="0" borderId="0" xfId="5" applyNumberFormat="1" applyFont="1" applyBorder="1" applyAlignment="1">
      <alignment vertical="center"/>
    </xf>
  </cellXfs>
  <cellStyles count="10">
    <cellStyle name="Comma 2" xfId="1"/>
    <cellStyle name="Comma 3" xfId="8"/>
    <cellStyle name="Migliaia_Consolidato 300908 v2" xfId="2"/>
    <cellStyle name="Normal" xfId="0" builtinId="0"/>
    <cellStyle name="Normal 2" xfId="3"/>
    <cellStyle name="Normal 3" xfId="7"/>
    <cellStyle name="Normale_2007_FID_TS_senzaIRAP" xfId="4"/>
    <cellStyle name="Percent" xfId="5" builtinId="5"/>
    <cellStyle name="Percent 2" xfId="6"/>
    <cellStyle name="Percent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</sheetPr>
  <dimension ref="A1:M32"/>
  <sheetViews>
    <sheetView showGridLines="0" tabSelected="1" zoomScaleNormal="7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F27" sqref="F27"/>
    </sheetView>
  </sheetViews>
  <sheetFormatPr defaultRowHeight="10.5"/>
  <cols>
    <col min="1" max="1" width="1.7109375" style="2" customWidth="1"/>
    <col min="2" max="2" width="11.140625" style="11" bestFit="1" customWidth="1"/>
    <col min="3" max="3" width="49.85546875" style="3" customWidth="1"/>
    <col min="4" max="6" width="14.85546875" style="2" bestFit="1" customWidth="1"/>
    <col min="7" max="7" width="8.7109375" style="2" bestFit="1" customWidth="1"/>
    <col min="8" max="8" width="1.7109375" style="2" customWidth="1"/>
    <col min="9" max="9" width="9.140625" style="14"/>
    <col min="10" max="10" width="9.7109375" style="14" bestFit="1" customWidth="1"/>
    <col min="11" max="12" width="16.42578125" style="2" customWidth="1"/>
    <col min="13" max="16384" width="9.140625" style="2"/>
  </cols>
  <sheetData>
    <row r="1" spans="1:13" ht="19.5">
      <c r="A1" s="1" t="s">
        <v>18</v>
      </c>
      <c r="B1" s="2"/>
      <c r="D1" s="4"/>
      <c r="I1" s="2"/>
      <c r="J1" s="2"/>
    </row>
    <row r="2" spans="1:13">
      <c r="A2" s="4" t="s">
        <v>0</v>
      </c>
      <c r="B2" s="2"/>
      <c r="I2" s="2"/>
      <c r="J2" s="2"/>
    </row>
    <row r="3" spans="1:13">
      <c r="B3" s="2"/>
      <c r="D3" s="41" t="s">
        <v>17</v>
      </c>
      <c r="E3" s="43"/>
      <c r="F3" s="42"/>
      <c r="I3" s="2"/>
      <c r="J3" s="2"/>
    </row>
    <row r="4" spans="1:13">
      <c r="B4" s="2"/>
      <c r="D4" s="5" t="s">
        <v>1</v>
      </c>
      <c r="E4" s="6"/>
      <c r="F4" s="6">
        <v>1500</v>
      </c>
      <c r="I4" s="2"/>
      <c r="J4" s="2"/>
    </row>
    <row r="5" spans="1:13">
      <c r="B5" s="2"/>
      <c r="D5" s="7" t="s">
        <v>19</v>
      </c>
      <c r="E5" s="8"/>
      <c r="F5" s="8">
        <v>1200</v>
      </c>
      <c r="I5" s="2"/>
      <c r="J5" s="2"/>
    </row>
    <row r="6" spans="1:13">
      <c r="B6" s="2"/>
      <c r="D6" s="9" t="s">
        <v>2</v>
      </c>
      <c r="E6" s="10"/>
      <c r="F6" s="8">
        <v>120</v>
      </c>
      <c r="I6" s="2"/>
      <c r="J6" s="2"/>
    </row>
    <row r="7" spans="1:13">
      <c r="B7" s="2"/>
      <c r="I7" s="2"/>
      <c r="J7" s="2"/>
    </row>
    <row r="8" spans="1:13" ht="12.75" customHeight="1">
      <c r="B8" s="4" t="s">
        <v>15</v>
      </c>
      <c r="D8" s="41"/>
      <c r="E8" s="43"/>
      <c r="F8" s="43"/>
      <c r="G8" s="42"/>
      <c r="I8" s="2"/>
      <c r="J8" s="46"/>
      <c r="K8" s="13" t="s">
        <v>24</v>
      </c>
      <c r="L8" s="45"/>
    </row>
    <row r="9" spans="1:13" s="27" customFormat="1">
      <c r="B9" s="33" t="s">
        <v>3</v>
      </c>
      <c r="C9" s="36" t="s">
        <v>4</v>
      </c>
      <c r="D9" s="33" t="s">
        <v>5</v>
      </c>
      <c r="E9" s="28" t="s">
        <v>6</v>
      </c>
      <c r="F9" s="33" t="s">
        <v>7</v>
      </c>
      <c r="G9" s="33" t="s">
        <v>5</v>
      </c>
      <c r="I9" s="28" t="s">
        <v>8</v>
      </c>
      <c r="J9" s="47" t="s">
        <v>5</v>
      </c>
      <c r="K9" s="47" t="s">
        <v>6</v>
      </c>
      <c r="L9" s="47" t="s">
        <v>5</v>
      </c>
    </row>
    <row r="10" spans="1:13" s="27" customFormat="1">
      <c r="B10" s="35" t="s">
        <v>9</v>
      </c>
      <c r="C10" s="37"/>
      <c r="D10" s="34">
        <v>40178</v>
      </c>
      <c r="E10" s="29" t="s">
        <v>10</v>
      </c>
      <c r="F10" s="35" t="s">
        <v>11</v>
      </c>
      <c r="G10" s="34">
        <v>39813</v>
      </c>
      <c r="I10" s="29" t="s">
        <v>12</v>
      </c>
      <c r="J10" s="30">
        <v>40178</v>
      </c>
      <c r="K10" s="30" t="s">
        <v>10</v>
      </c>
      <c r="L10" s="30">
        <v>39813</v>
      </c>
    </row>
    <row r="11" spans="1:13">
      <c r="C11" s="12" t="s">
        <v>20</v>
      </c>
      <c r="D11" s="13">
        <f>+G11+F11+E11</f>
        <v>322724</v>
      </c>
      <c r="E11" s="13">
        <v>12224</v>
      </c>
      <c r="F11" s="13">
        <v>-10000</v>
      </c>
      <c r="G11" s="13">
        <v>320500</v>
      </c>
      <c r="H11" s="11"/>
      <c r="I11" s="11"/>
      <c r="J11" s="11">
        <f>+D11</f>
        <v>322724</v>
      </c>
      <c r="K11" s="11">
        <f>+E11</f>
        <v>12224</v>
      </c>
      <c r="L11" s="11">
        <f>+G11</f>
        <v>320500</v>
      </c>
    </row>
    <row r="12" spans="1:13" ht="5.0999999999999996" customHeight="1">
      <c r="I12" s="2"/>
      <c r="J12" s="2"/>
    </row>
    <row r="13" spans="1:13">
      <c r="C13" s="12"/>
      <c r="I13" s="2"/>
      <c r="J13" s="2"/>
    </row>
    <row r="14" spans="1:13">
      <c r="B14" s="11" t="s">
        <v>9</v>
      </c>
      <c r="C14" s="15" t="s">
        <v>23</v>
      </c>
      <c r="D14" s="2">
        <v>1000</v>
      </c>
      <c r="E14" s="2">
        <f>+D14-F14-G14</f>
        <v>1000</v>
      </c>
      <c r="G14" s="2">
        <v>0</v>
      </c>
      <c r="I14" s="14">
        <v>0.314</v>
      </c>
      <c r="J14" s="2">
        <f>-D14*I14</f>
        <v>-314</v>
      </c>
      <c r="K14" s="2">
        <f>E14*I14</f>
        <v>314</v>
      </c>
      <c r="L14" s="2">
        <f>-G14*I14</f>
        <v>0</v>
      </c>
    </row>
    <row r="15" spans="1:13">
      <c r="B15" s="11" t="s">
        <v>13</v>
      </c>
      <c r="C15" s="15" t="s">
        <v>16</v>
      </c>
      <c r="D15" s="2">
        <v>-697</v>
      </c>
      <c r="E15" s="2">
        <f>+D15-F15-G15</f>
        <v>-697</v>
      </c>
      <c r="G15" s="16">
        <v>0</v>
      </c>
      <c r="I15" s="14">
        <v>0.27500000000000002</v>
      </c>
      <c r="J15" s="2">
        <f t="shared" ref="J15:J17" si="0">-D15*I15</f>
        <v>191.67500000000001</v>
      </c>
      <c r="K15" s="2">
        <f t="shared" ref="K15:K17" si="1">E15*I15</f>
        <v>-191.67500000000001</v>
      </c>
      <c r="L15" s="2">
        <f t="shared" ref="L15:L17" si="2">-G15*I15</f>
        <v>0</v>
      </c>
    </row>
    <row r="16" spans="1:13">
      <c r="B16" s="31" t="s">
        <v>9</v>
      </c>
      <c r="C16" s="15" t="s">
        <v>22</v>
      </c>
      <c r="D16" s="16">
        <v>-1269</v>
      </c>
      <c r="E16" s="16">
        <f>+D16-F16-G16</f>
        <v>192.50561911599993</v>
      </c>
      <c r="F16" s="16"/>
      <c r="G16" s="16">
        <v>-1461.5056191159999</v>
      </c>
      <c r="H16" s="16"/>
      <c r="I16" s="32"/>
      <c r="J16" s="2">
        <f t="shared" si="0"/>
        <v>0</v>
      </c>
      <c r="K16" s="2">
        <f t="shared" si="1"/>
        <v>0</v>
      </c>
      <c r="L16" s="2">
        <f t="shared" si="2"/>
        <v>0</v>
      </c>
      <c r="M16" s="48"/>
    </row>
    <row r="17" spans="2:13">
      <c r="B17" s="31" t="s">
        <v>9</v>
      </c>
      <c r="C17" s="15" t="s">
        <v>21</v>
      </c>
      <c r="D17" s="2">
        <v>-245</v>
      </c>
      <c r="E17" s="16">
        <f>+D17-F17-G17</f>
        <v>-245</v>
      </c>
      <c r="G17" s="2">
        <v>0</v>
      </c>
      <c r="I17" s="14">
        <v>0.314</v>
      </c>
      <c r="J17" s="2">
        <f t="shared" si="0"/>
        <v>76.930000000000007</v>
      </c>
      <c r="K17" s="2">
        <f t="shared" si="1"/>
        <v>-76.930000000000007</v>
      </c>
      <c r="L17" s="2">
        <f t="shared" si="2"/>
        <v>0</v>
      </c>
      <c r="M17" s="48"/>
    </row>
    <row r="18" spans="2:13">
      <c r="C18" s="17" t="s">
        <v>14</v>
      </c>
      <c r="D18" s="13">
        <f>+SUM(D13:D17)</f>
        <v>-1211</v>
      </c>
      <c r="E18" s="13">
        <f t="shared" ref="E18:G18" si="3">+SUM(E13:E17)</f>
        <v>250.50561911599993</v>
      </c>
      <c r="F18" s="13">
        <f t="shared" si="3"/>
        <v>0</v>
      </c>
      <c r="G18" s="13">
        <f t="shared" si="3"/>
        <v>-1461.5056191159999</v>
      </c>
      <c r="H18" s="4"/>
      <c r="I18" s="18"/>
      <c r="J18" s="13">
        <f t="shared" ref="J18:K18" si="4">+SUM(J13:J17)</f>
        <v>-45.394999999999982</v>
      </c>
      <c r="K18" s="13">
        <f t="shared" si="4"/>
        <v>45.394999999999982</v>
      </c>
      <c r="L18" s="13">
        <f t="shared" ref="L18" si="5">+SUM(L13:L17)</f>
        <v>0</v>
      </c>
      <c r="M18" s="48"/>
    </row>
    <row r="19" spans="2:13" ht="5.0999999999999996" customHeight="1">
      <c r="C19" s="15"/>
      <c r="J19" s="2"/>
      <c r="M19" s="48"/>
    </row>
    <row r="20" spans="2:13" ht="5.0999999999999996" customHeight="1">
      <c r="C20" s="15"/>
      <c r="J20" s="2"/>
      <c r="M20" s="48"/>
    </row>
    <row r="21" spans="2:13">
      <c r="C21" s="20" t="s">
        <v>25</v>
      </c>
      <c r="D21" s="21">
        <f>+D18</f>
        <v>-1211</v>
      </c>
      <c r="E21" s="21">
        <f>+E18</f>
        <v>250.50561911599993</v>
      </c>
      <c r="F21" s="21">
        <f>+SUMIF($C$12:$C$20,#REF!,F12:F20)</f>
        <v>0</v>
      </c>
      <c r="G21" s="21">
        <f>+G18</f>
        <v>-1461.5056191159999</v>
      </c>
      <c r="H21" s="4"/>
      <c r="I21" s="18"/>
      <c r="J21" s="21">
        <f>+J18</f>
        <v>-45.394999999999982</v>
      </c>
      <c r="K21" s="21">
        <f>+K18</f>
        <v>45.394999999999982</v>
      </c>
      <c r="L21" s="21">
        <f>+L18</f>
        <v>0</v>
      </c>
      <c r="M21" s="39"/>
    </row>
    <row r="22" spans="2:13">
      <c r="C22" s="38"/>
      <c r="D22" s="39"/>
      <c r="E22" s="39"/>
      <c r="F22" s="39"/>
      <c r="G22" s="39"/>
      <c r="H22" s="4"/>
      <c r="I22" s="18"/>
      <c r="J22" s="2"/>
      <c r="K22" s="39"/>
      <c r="L22" s="39"/>
      <c r="M22" s="48"/>
    </row>
    <row r="23" spans="2:13">
      <c r="C23" s="38" t="s">
        <v>24</v>
      </c>
      <c r="D23" s="39">
        <f>+J21</f>
        <v>-45.394999999999982</v>
      </c>
      <c r="E23" s="39">
        <f>+K21</f>
        <v>45.394999999999982</v>
      </c>
      <c r="F23" s="39"/>
      <c r="G23" s="39">
        <f>+L21</f>
        <v>0</v>
      </c>
      <c r="H23" s="4"/>
      <c r="I23" s="18"/>
      <c r="J23" s="2"/>
      <c r="K23" s="39"/>
      <c r="L23" s="39"/>
    </row>
    <row r="24" spans="2:13">
      <c r="C24" s="22"/>
      <c r="D24" s="44">
        <f>+D21/$D$11</f>
        <v>-3.7524324190329819E-3</v>
      </c>
      <c r="E24" s="44">
        <f>+E21/$E$11</f>
        <v>2.0492933500981671E-2</v>
      </c>
      <c r="F24" s="23">
        <f>+F21/F11</f>
        <v>0</v>
      </c>
      <c r="G24" s="44">
        <f>+G21/G11</f>
        <v>-4.5600799348393135E-3</v>
      </c>
      <c r="J24" s="51">
        <f>+J21/$E$11</f>
        <v>-3.7135962041884804E-3</v>
      </c>
      <c r="K24" s="51">
        <f>+K21/$E$11</f>
        <v>3.7135962041884804E-3</v>
      </c>
      <c r="L24" s="51">
        <f>+L21/$D$11</f>
        <v>0</v>
      </c>
    </row>
    <row r="25" spans="2:13">
      <c r="C25" s="24" t="s">
        <v>26</v>
      </c>
      <c r="D25" s="25">
        <f>+D11+D21</f>
        <v>321513</v>
      </c>
      <c r="E25" s="25">
        <f>+E11+E21</f>
        <v>12474.505619116</v>
      </c>
      <c r="F25" s="25">
        <f>+F11+F21</f>
        <v>-10000</v>
      </c>
      <c r="G25" s="25">
        <f>+G11+G21</f>
        <v>319038.49438088399</v>
      </c>
      <c r="J25" s="2"/>
      <c r="K25" s="49"/>
      <c r="L25" s="49"/>
      <c r="M25" s="50"/>
    </row>
    <row r="27" spans="2:13">
      <c r="B27" s="26"/>
    </row>
    <row r="28" spans="2:13">
      <c r="B28" s="26"/>
    </row>
    <row r="29" spans="2:13">
      <c r="B29" s="26"/>
    </row>
    <row r="30" spans="2:13">
      <c r="B30" s="19"/>
      <c r="C30" s="40"/>
      <c r="D30" s="4"/>
      <c r="E30" s="4"/>
    </row>
    <row r="31" spans="2:13">
      <c r="B31" s="19"/>
      <c r="C31" s="40"/>
      <c r="D31" s="4"/>
      <c r="E31" s="4"/>
    </row>
    <row r="32" spans="2:13">
      <c r="B32" s="19"/>
      <c r="C32" s="40"/>
      <c r="D32" s="4"/>
      <c r="E32" s="4"/>
    </row>
  </sheetData>
  <mergeCells count="2">
    <mergeCell ref="D3:F3"/>
    <mergeCell ref="D8:G8"/>
  </mergeCells>
  <pageMargins left="0.17" right="0.17" top="0.34" bottom="0.3" header="0.22" footer="0.16"/>
  <pageSetup paperSize="9" scale="50" fitToHeight="10" orientation="portrait" r:id="rId1"/>
  <headerFooter alignWithMargins="0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 2009</vt:lpstr>
      <vt:lpstr>'SUM 2009'!Print_Titles</vt:lpstr>
    </vt:vector>
  </TitlesOfParts>
  <Company>PricewaterhouseCoopers SpA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2009-05-22T10:23:48Z</dcterms:created>
  <dcterms:modified xsi:type="dcterms:W3CDTF">2010-10-08T14:52:57Z</dcterms:modified>
</cp:coreProperties>
</file>